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7 міс\"/>
    </mc:Choice>
  </mc:AlternateContent>
  <xr:revisionPtr revIDLastSave="0" documentId="13_ncr:1_{E1228DBE-72BB-43F5-B5DD-C0589813426D}" xr6:coauthVersionLast="47" xr6:coauthVersionMax="47" xr10:uidLastSave="{00000000-0000-0000-0000-000000000000}"/>
  <bookViews>
    <workbookView xWindow="-120" yWindow="-120" windowWidth="21840" windowHeight="13020" xr2:uid="{49855C4B-3E8E-406F-9921-7F99B1EEBA06}"/>
  </bookViews>
  <sheets>
    <sheet name="Лист1" sheetId="1" r:id="rId1"/>
  </sheets>
  <definedNames>
    <definedName name="_xlnm.Print_Titles" localSheetId="0">Лист1!$6:$6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" l="1"/>
  <c r="K68" i="1"/>
  <c r="L67" i="1"/>
  <c r="K67" i="1"/>
  <c r="L66" i="1"/>
  <c r="K66" i="1"/>
  <c r="L65" i="1"/>
  <c r="K65" i="1"/>
  <c r="L64" i="1"/>
  <c r="K64" i="1"/>
  <c r="L63" i="1"/>
  <c r="K63" i="1"/>
  <c r="K62" i="1"/>
  <c r="K61" i="1"/>
  <c r="L60" i="1"/>
  <c r="K60" i="1"/>
  <c r="K59" i="1"/>
  <c r="L58" i="1"/>
  <c r="K58" i="1"/>
  <c r="K57" i="1"/>
  <c r="L56" i="1"/>
  <c r="K56" i="1"/>
  <c r="L55" i="1"/>
  <c r="K55" i="1"/>
  <c r="L54" i="1"/>
  <c r="K54" i="1"/>
  <c r="L53" i="1"/>
  <c r="K53" i="1"/>
  <c r="K52" i="1"/>
  <c r="K51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<sst xmlns="http://schemas.openxmlformats.org/spreadsheetml/2006/main" count="198" uniqueCount="137">
  <si>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</si>
  <si>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</si>
  <si>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</si>
  <si>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</si>
  <si>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</si>
  <si>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</si>
  <si>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% викон.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</si>
  <si>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</si>
  <si>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</si>
  <si>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</si>
  <si>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</si>
  <si>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</si>
  <si>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</si>
  <si>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</si>
  <si>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</si>
  <si>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</si>
  <si>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</si>
  <si>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</si>
  <si>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</si>
  <si>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</si>
  <si>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</si>
  <si>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</si>
  <si>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</si>
  <si>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</si>
  <si>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</si>
  <si>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</si>
  <si>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</si>
  <si>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</si>
  <si>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</si>
  <si>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</si>
  <si>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</si>
  <si>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</si>
  <si>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</si>
  <si>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</si>
  <si>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</si>
  <si>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</si>
  <si>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</si>
  <si>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</si>
  <si>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</si>
  <si>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</si>
  <si>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</si>
  <si>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</si>
  <si>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</si>
  <si>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</si>
  <si>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</si>
  <si>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</si>
  <si>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</si>
  <si>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</si>
  <si>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</si>
  <si>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</si>
  <si>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</si>
  <si>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</si>
  <si>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</si>
  <si>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</si>
  <si>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</si>
  <si>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</si>
  <si>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</si>
  <si>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</si>
  <si>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</si>
  <si>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</si>
  <si>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</si>
  <si>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</si>
  <si>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</si>
  <si>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</si>
  <si>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</si>
  <si>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</si>
  <si>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</si>
  <si>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</si>
  <si>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</si>
  <si>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</si>
  <si>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</si>
  <si>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</si>
  <si>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</si>
  <si>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</si>
  <si>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</si>
  <si>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</si>
  <si>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</si>
  <si>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</si>
  <si>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</si>
  <si>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</si>
  <si>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</si>
  <si>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</si>
  <si>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</si>
  <si>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</si>
  <si>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</si>
  <si>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</si>
  <si>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</si>
  <si>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</si>
  <si>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</si>
  <si>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</si>
  <si>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</si>
  <si>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</si>
  <si>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</si>
  <si>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</si>
  <si>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</si>
  <si>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</si>
  <si>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</si>
  <si>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</si>
  <si>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</si>
  <si>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</si>
  <si>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</si>
  <si>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</si>
  <si>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</si>
  <si>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</si>
  <si>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</si>
  <si>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</si>
  <si>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</si>
  <si>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</si>
  <si>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</si>
  <si>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</si>
  <si>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</si>
  <si>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</si>
  <si>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</si>
  <si>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</si>
  <si>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</si>
  <si>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</si>
  <si>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</si>
  <si>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</si>
  <si>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</si>
  <si>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</si>
  <si>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</si>
  <si>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</si>
  <si>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</si>
  <si>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</si>
  <si>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</si>
  <si>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</si>
  <si>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</si>
  <si>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</si>
  <si>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</si>
  <si>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</si>
  <si>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Аналіз виконання плану по доходах по Лебединській МТГ станом на 31.07.2026</t>
  </si>
  <si>
    <t>Факт за 7 міс. 2026</t>
  </si>
  <si>
    <t>Факт за 7 міс. 2025</t>
  </si>
  <si>
    <t>Відхилення (+/-)</t>
  </si>
  <si>
    <t xml:space="preserve"> % до факту 2025 року</t>
  </si>
  <si>
    <t>(грн.)</t>
  </si>
  <si>
    <t>(загальний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</si>
</sst>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/>
    <xf numFmtId="0" fontId="1" fillId="0" borderId="0" xfId="0" applyFont="1" applyAlignment="1"/>
    <xf numFmtId="4" fontId="1" fillId="0" borderId="0" xfId="0" applyNumberFormat="1" applyFont="1"/>
    <xf numFmtId="4" fontId="1" fillId="2" borderId="0" xfId="0" applyNumberFormat="1" applyFont="1" applyFill="1"/>
    <xf numFmtId="4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20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F4A2-6987-4AB7-8EF8-E9615BC22480}">
  <sheetPr>
    <pageSetUpPr fitToPage="1"/>
  </sheetPr>
  <dimension ref="A1:M69"/>
  <sheetViews>
    <sheetView tabSelected="1" topLeftCell="B1" workbookViewId="0">
      <selection activeCell="D15" sqref="D15"/>
    </sheetView>
  </sheetViews>
  <sheetFormatPr defaultRowHeight="12.75" x14ac:dyDescent="0.2"/>
  <cols>
    <col min="1" max="1" width="0" hidden="1" customWidth="1"/>
    <col min="2" max="3" width="12.28515625" style="11" customWidth="1"/>
    <col min="4" max="4" width="50.7109375" style="17" customWidth="1"/>
    <col min="5" max="8" width="16" style="3" customWidth="1"/>
    <col min="9" max="9" width="9.28515625" style="18" customWidth="1"/>
    <col min="10" max="12" width="16" style="3" customWidth="1"/>
    <col min="13" max="13" width="11.28515625" bestFit="1" customWidth="1"/>
  </cols>
  <sheetData>
    <row r="1" spans="1:13" x14ac:dyDescent="0.2">
      <c r="B1" s="13"/>
    </row>
    <row r="2" spans="1:13" x14ac:dyDescent="0.2">
      <c r="B2" s="1"/>
      <c r="C2" s="1"/>
      <c r="D2" s="2"/>
      <c r="E2" s="4"/>
      <c r="F2" s="4"/>
      <c r="G2" s="4"/>
      <c r="H2" s="4"/>
      <c r="I2" s="19"/>
      <c r="J2" s="4"/>
      <c r="K2" s="4"/>
      <c r="L2" s="4"/>
    </row>
    <row r="3" spans="1:13" ht="23.25" x14ac:dyDescent="0.35">
      <c r="B3" s="14" t="s">
        <v>130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15.75" x14ac:dyDescent="0.25">
      <c r="B4" s="1"/>
      <c r="C4" s="1"/>
      <c r="D4" s="2"/>
      <c r="E4" s="4"/>
      <c r="F4" s="27" t="s">
        <v>136</v>
      </c>
      <c r="G4" s="4"/>
      <c r="H4" s="4"/>
      <c r="I4" s="19"/>
      <c r="J4" s="4"/>
      <c r="K4" s="4"/>
      <c r="L4" s="4"/>
    </row>
    <row r="5" spans="1:13" x14ac:dyDescent="0.2">
      <c r="L5" s="3" t="s">
        <v>135</v>
      </c>
    </row>
    <row r="6" spans="1:13" ht="28.5" customHeight="1" x14ac:dyDescent="0.2">
      <c r="A6" s="5"/>
      <c r="B6" s="6" t="s">
        <v>0</v>
      </c>
      <c r="C6" s="6" t="s">
        <v>1</v>
      </c>
      <c r="D6" s="6" t="s">
        <v>2</v>
      </c>
      <c r="E6" s="7" t="s">
        <v>3</v>
      </c>
      <c r="F6" s="7" t="s">
        <v>4</v>
      </c>
      <c r="G6" s="7" t="s">
        <v>5</v>
      </c>
      <c r="H6" s="8" t="s">
        <v>131</v>
      </c>
      <c r="I6" s="16" t="s">
        <v>6</v>
      </c>
      <c r="J6" s="8" t="s">
        <v>132</v>
      </c>
      <c r="K6" s="7" t="s">
        <v>133</v>
      </c>
      <c r="L6" s="7" t="s">
        <v>134</v>
      </c>
    </row>
    <row r="7" spans="1:13" ht="12" customHeight="1" x14ac:dyDescent="0.2">
      <c r="A7" s="9">
        <v>0</v>
      </c>
      <c r="B7" s="12" t="s">
        <v>7</v>
      </c>
      <c r="C7" s="12" t="s">
        <v>8</v>
      </c>
      <c r="D7" s="9" t="s">
        <v>9</v>
      </c>
      <c r="E7" s="10">
        <v>128818400</v>
      </c>
      <c r="F7" s="10">
        <v>133840163</v>
      </c>
      <c r="G7" s="10">
        <v>78847572</v>
      </c>
      <c r="H7" s="10">
        <v>81283422.939999998</v>
      </c>
      <c r="I7" s="20">
        <f t="shared" ref="I7:I68" si="0">IF(G7=0,0,H7/G7*100)</f>
        <v>103.08931635840352</v>
      </c>
      <c r="J7" s="10">
        <v>68016017.510000005</v>
      </c>
      <c r="K7" s="10">
        <f>H7-J7</f>
        <v>13267405.429999992</v>
      </c>
      <c r="L7" s="10">
        <f>H7/J7*100</f>
        <v>119.5062955987527</v>
      </c>
      <c r="M7" s="3"/>
    </row>
    <row r="8" spans="1:13" ht="12" customHeight="1" x14ac:dyDescent="0.2">
      <c r="A8" s="9">
        <v>0</v>
      </c>
      <c r="B8" s="12" t="s">
        <v>7</v>
      </c>
      <c r="C8" s="12" t="s">
        <v>10</v>
      </c>
      <c r="D8" s="9" t="s">
        <v>11</v>
      </c>
      <c r="E8" s="10">
        <v>40100000</v>
      </c>
      <c r="F8" s="10">
        <v>41240000</v>
      </c>
      <c r="G8" s="10">
        <v>18240000</v>
      </c>
      <c r="H8" s="10">
        <v>20106476.300000001</v>
      </c>
      <c r="I8" s="20">
        <f t="shared" si="0"/>
        <v>110.23287445175438</v>
      </c>
      <c r="J8" s="10">
        <v>16488451.949999999</v>
      </c>
      <c r="K8" s="10">
        <f t="shared" ref="K8:K68" si="1">H8-J8</f>
        <v>3618024.3500000015</v>
      </c>
      <c r="L8" s="10">
        <f t="shared" ref="L8:L68" si="2">H8/J8*100</f>
        <v>121.94277765415087</v>
      </c>
      <c r="M8" s="3"/>
    </row>
    <row r="9" spans="1:13" ht="12" customHeight="1" x14ac:dyDescent="0.2">
      <c r="A9" s="9">
        <v>0</v>
      </c>
      <c r="B9" s="12" t="s">
        <v>7</v>
      </c>
      <c r="C9" s="12" t="s">
        <v>12</v>
      </c>
      <c r="D9" s="9" t="s">
        <v>13</v>
      </c>
      <c r="E9" s="10">
        <v>1240000</v>
      </c>
      <c r="F9" s="10">
        <v>1240000</v>
      </c>
      <c r="G9" s="10">
        <v>935700</v>
      </c>
      <c r="H9" s="10">
        <v>1093621.8700000001</v>
      </c>
      <c r="I9" s="20">
        <f t="shared" si="0"/>
        <v>116.87740408250508</v>
      </c>
      <c r="J9" s="10">
        <v>1022752.6</v>
      </c>
      <c r="K9" s="10">
        <f t="shared" si="1"/>
        <v>70869.270000000135</v>
      </c>
      <c r="L9" s="10">
        <f t="shared" si="2"/>
        <v>106.92926813385762</v>
      </c>
      <c r="M9" s="3"/>
    </row>
    <row r="10" spans="1:13" ht="12" customHeight="1" x14ac:dyDescent="0.2">
      <c r="A10" s="9">
        <v>0</v>
      </c>
      <c r="B10" s="12" t="s">
        <v>7</v>
      </c>
      <c r="C10" s="12" t="s">
        <v>14</v>
      </c>
      <c r="D10" s="9" t="s">
        <v>15</v>
      </c>
      <c r="E10" s="10">
        <v>1530000</v>
      </c>
      <c r="F10" s="10">
        <v>1630000</v>
      </c>
      <c r="G10" s="10">
        <v>998800</v>
      </c>
      <c r="H10" s="10">
        <v>1150076.32</v>
      </c>
      <c r="I10" s="20">
        <f t="shared" si="0"/>
        <v>115.14580696836202</v>
      </c>
      <c r="J10" s="10">
        <v>771020.77</v>
      </c>
      <c r="K10" s="10">
        <f t="shared" si="1"/>
        <v>379055.55000000005</v>
      </c>
      <c r="L10" s="10">
        <f t="shared" si="2"/>
        <v>149.16281956969851</v>
      </c>
      <c r="M10" s="3"/>
    </row>
    <row r="11" spans="1:13" ht="12" customHeight="1" x14ac:dyDescent="0.2">
      <c r="A11" s="9">
        <v>0</v>
      </c>
      <c r="B11" s="12" t="s">
        <v>7</v>
      </c>
      <c r="C11" s="12" t="s">
        <v>16</v>
      </c>
      <c r="D11" s="9" t="s">
        <v>17</v>
      </c>
      <c r="E11" s="10">
        <v>94600</v>
      </c>
      <c r="F11" s="10">
        <v>94600</v>
      </c>
      <c r="G11" s="10">
        <v>91500</v>
      </c>
      <c r="H11" s="10">
        <v>38670</v>
      </c>
      <c r="I11" s="20">
        <f t="shared" si="0"/>
        <v>42.26229508196721</v>
      </c>
      <c r="J11" s="10">
        <v>38925.54</v>
      </c>
      <c r="K11" s="10">
        <f t="shared" si="1"/>
        <v>-255.54000000000087</v>
      </c>
      <c r="L11" s="10">
        <f t="shared" si="2"/>
        <v>99.343515851032507</v>
      </c>
      <c r="M11" s="3"/>
    </row>
    <row r="12" spans="1:13" ht="12" customHeight="1" x14ac:dyDescent="0.2">
      <c r="A12" s="9">
        <v>0</v>
      </c>
      <c r="B12" s="12" t="s">
        <v>7</v>
      </c>
      <c r="C12" s="12" t="s">
        <v>18</v>
      </c>
      <c r="D12" s="9" t="s">
        <v>19</v>
      </c>
      <c r="E12" s="10">
        <v>4340000</v>
      </c>
      <c r="F12" s="10">
        <v>4340000</v>
      </c>
      <c r="G12" s="10">
        <v>1994350</v>
      </c>
      <c r="H12" s="10">
        <v>2186685.1</v>
      </c>
      <c r="I12" s="20">
        <f t="shared" si="0"/>
        <v>109.64399929801689</v>
      </c>
      <c r="J12" s="10">
        <v>1903935.91</v>
      </c>
      <c r="K12" s="10">
        <f t="shared" si="1"/>
        <v>282749.19000000018</v>
      </c>
      <c r="L12" s="10">
        <f t="shared" si="2"/>
        <v>114.8507724716427</v>
      </c>
      <c r="M12" s="3"/>
    </row>
    <row r="13" spans="1:13" ht="12" customHeight="1" x14ac:dyDescent="0.2">
      <c r="A13" s="9">
        <v>0</v>
      </c>
      <c r="B13" s="12" t="s">
        <v>7</v>
      </c>
      <c r="C13" s="12" t="s">
        <v>20</v>
      </c>
      <c r="D13" s="9" t="s">
        <v>21</v>
      </c>
      <c r="E13" s="10">
        <v>1140000</v>
      </c>
      <c r="F13" s="10">
        <v>1140000</v>
      </c>
      <c r="G13" s="10">
        <v>698500</v>
      </c>
      <c r="H13" s="10">
        <v>772742.89</v>
      </c>
      <c r="I13" s="20">
        <f t="shared" si="0"/>
        <v>110.62890336435218</v>
      </c>
      <c r="J13" s="10">
        <v>660292.02</v>
      </c>
      <c r="K13" s="10">
        <f t="shared" si="1"/>
        <v>112450.87</v>
      </c>
      <c r="L13" s="10">
        <f t="shared" si="2"/>
        <v>117.03047539481094</v>
      </c>
      <c r="M13" s="3"/>
    </row>
    <row r="14" spans="1:13" ht="12" customHeight="1" x14ac:dyDescent="0.2">
      <c r="A14" s="9">
        <v>0</v>
      </c>
      <c r="B14" s="12" t="s">
        <v>7</v>
      </c>
      <c r="C14" s="12" t="s">
        <v>22</v>
      </c>
      <c r="D14" s="9" t="s">
        <v>23</v>
      </c>
      <c r="E14" s="10">
        <v>23000</v>
      </c>
      <c r="F14" s="10">
        <v>23000</v>
      </c>
      <c r="G14" s="10">
        <v>12550</v>
      </c>
      <c r="H14" s="10">
        <v>15320.33</v>
      </c>
      <c r="I14" s="20">
        <f t="shared" si="0"/>
        <v>122.07434262948208</v>
      </c>
      <c r="J14" s="10">
        <v>13958.36</v>
      </c>
      <c r="K14" s="10">
        <f t="shared" si="1"/>
        <v>1361.9699999999993</v>
      </c>
      <c r="L14" s="10">
        <f t="shared" si="2"/>
        <v>109.75737837396369</v>
      </c>
      <c r="M14" s="3"/>
    </row>
    <row r="15" spans="1:13" ht="12" customHeight="1" x14ac:dyDescent="0.2">
      <c r="A15" s="9">
        <v>0</v>
      </c>
      <c r="B15" s="12" t="s">
        <v>7</v>
      </c>
      <c r="C15" s="12" t="s">
        <v>24</v>
      </c>
      <c r="D15" s="9" t="s">
        <v>25</v>
      </c>
      <c r="E15" s="10">
        <v>2100000</v>
      </c>
      <c r="F15" s="10">
        <v>2100000</v>
      </c>
      <c r="G15" s="10">
        <v>1225000</v>
      </c>
      <c r="H15" s="10">
        <v>828479.15</v>
      </c>
      <c r="I15" s="20">
        <f t="shared" si="0"/>
        <v>67.630951020408176</v>
      </c>
      <c r="J15" s="10">
        <v>1353132.15</v>
      </c>
      <c r="K15" s="10">
        <f t="shared" si="1"/>
        <v>-524652.99999999988</v>
      </c>
      <c r="L15" s="10">
        <f t="shared" si="2"/>
        <v>61.226773009568959</v>
      </c>
      <c r="M15" s="3"/>
    </row>
    <row r="16" spans="1:13" ht="12" customHeight="1" x14ac:dyDescent="0.2">
      <c r="A16" s="9">
        <v>0</v>
      </c>
      <c r="B16" s="12" t="s">
        <v>7</v>
      </c>
      <c r="C16" s="12" t="s">
        <v>26</v>
      </c>
      <c r="D16" s="9" t="s">
        <v>27</v>
      </c>
      <c r="E16" s="10">
        <v>1180000</v>
      </c>
      <c r="F16" s="10">
        <v>1683136</v>
      </c>
      <c r="G16" s="10">
        <v>1192636</v>
      </c>
      <c r="H16" s="10">
        <v>1479481.47</v>
      </c>
      <c r="I16" s="20">
        <f t="shared" si="0"/>
        <v>124.05138449619162</v>
      </c>
      <c r="J16" s="10">
        <v>693729.99</v>
      </c>
      <c r="K16" s="10">
        <f t="shared" si="1"/>
        <v>785751.48</v>
      </c>
      <c r="L16" s="10">
        <f t="shared" si="2"/>
        <v>213.26474151708504</v>
      </c>
      <c r="M16" s="3"/>
    </row>
    <row r="17" spans="1:13" ht="12" customHeight="1" x14ac:dyDescent="0.2">
      <c r="A17" s="9">
        <v>0</v>
      </c>
      <c r="B17" s="12" t="s">
        <v>7</v>
      </c>
      <c r="C17" s="12" t="s">
        <v>28</v>
      </c>
      <c r="D17" s="9" t="s">
        <v>29</v>
      </c>
      <c r="E17" s="10">
        <v>180000</v>
      </c>
      <c r="F17" s="10">
        <v>180000</v>
      </c>
      <c r="G17" s="10">
        <v>105000</v>
      </c>
      <c r="H17" s="10">
        <v>80678.95</v>
      </c>
      <c r="I17" s="20">
        <f t="shared" si="0"/>
        <v>76.83709523809523</v>
      </c>
      <c r="J17" s="10">
        <v>116221.2</v>
      </c>
      <c r="K17" s="10">
        <f t="shared" si="1"/>
        <v>-35542.25</v>
      </c>
      <c r="L17" s="10">
        <f t="shared" si="2"/>
        <v>69.418445171793095</v>
      </c>
      <c r="M17" s="3"/>
    </row>
    <row r="18" spans="1:13" ht="12" customHeight="1" x14ac:dyDescent="0.2">
      <c r="A18" s="9">
        <v>0</v>
      </c>
      <c r="B18" s="12" t="s">
        <v>7</v>
      </c>
      <c r="C18" s="12" t="s">
        <v>30</v>
      </c>
      <c r="D18" s="9" t="s">
        <v>31</v>
      </c>
      <c r="E18" s="10">
        <v>1350000</v>
      </c>
      <c r="F18" s="10">
        <v>1350000</v>
      </c>
      <c r="G18" s="10">
        <v>1095000</v>
      </c>
      <c r="H18" s="10">
        <v>707013.21</v>
      </c>
      <c r="I18" s="20">
        <f t="shared" si="0"/>
        <v>64.567416438356162</v>
      </c>
      <c r="J18" s="10">
        <v>929354.75</v>
      </c>
      <c r="K18" s="10">
        <f t="shared" si="1"/>
        <v>-222341.54000000004</v>
      </c>
      <c r="L18" s="10">
        <f t="shared" si="2"/>
        <v>76.075708441797914</v>
      </c>
      <c r="M18" s="3"/>
    </row>
    <row r="19" spans="1:13" ht="12" customHeight="1" x14ac:dyDescent="0.2">
      <c r="A19" s="9">
        <v>0</v>
      </c>
      <c r="B19" s="12" t="s">
        <v>7</v>
      </c>
      <c r="C19" s="12" t="s">
        <v>32</v>
      </c>
      <c r="D19" s="9" t="s">
        <v>31</v>
      </c>
      <c r="E19" s="10">
        <v>9035400</v>
      </c>
      <c r="F19" s="10">
        <v>9735400</v>
      </c>
      <c r="G19" s="10">
        <v>6474400</v>
      </c>
      <c r="H19" s="10">
        <v>7017877.7400000002</v>
      </c>
      <c r="I19" s="20">
        <f t="shared" si="0"/>
        <v>108.39425645619671</v>
      </c>
      <c r="J19" s="10">
        <v>5118205.53</v>
      </c>
      <c r="K19" s="10">
        <f t="shared" si="1"/>
        <v>1899672.21</v>
      </c>
      <c r="L19" s="10">
        <f t="shared" si="2"/>
        <v>137.11598135059654</v>
      </c>
      <c r="M19" s="3"/>
    </row>
    <row r="20" spans="1:13" ht="12" customHeight="1" x14ac:dyDescent="0.2">
      <c r="A20" s="9">
        <v>0</v>
      </c>
      <c r="B20" s="12" t="s">
        <v>7</v>
      </c>
      <c r="C20" s="12" t="s">
        <v>33</v>
      </c>
      <c r="D20" s="9" t="s">
        <v>34</v>
      </c>
      <c r="E20" s="10">
        <v>6222600</v>
      </c>
      <c r="F20" s="10">
        <v>7222600</v>
      </c>
      <c r="G20" s="10">
        <v>5152600</v>
      </c>
      <c r="H20" s="10">
        <v>5758724.4000000004</v>
      </c>
      <c r="I20" s="20">
        <f t="shared" si="0"/>
        <v>111.76346698754027</v>
      </c>
      <c r="J20" s="10">
        <v>4883182.87</v>
      </c>
      <c r="K20" s="10">
        <f t="shared" si="1"/>
        <v>875541.53000000026</v>
      </c>
      <c r="L20" s="10">
        <f t="shared" si="2"/>
        <v>117.92973053249591</v>
      </c>
      <c r="M20" s="3"/>
    </row>
    <row r="21" spans="1:13" ht="12" customHeight="1" x14ac:dyDescent="0.2">
      <c r="A21" s="9">
        <v>0</v>
      </c>
      <c r="B21" s="12" t="s">
        <v>7</v>
      </c>
      <c r="C21" s="12" t="s">
        <v>35</v>
      </c>
      <c r="D21" s="9" t="s">
        <v>36</v>
      </c>
      <c r="E21" s="10">
        <v>4370000</v>
      </c>
      <c r="F21" s="10">
        <v>5070000</v>
      </c>
      <c r="G21" s="10">
        <v>3130700</v>
      </c>
      <c r="H21" s="10">
        <v>3325265.13</v>
      </c>
      <c r="I21" s="20">
        <f t="shared" si="0"/>
        <v>106.21474845881112</v>
      </c>
      <c r="J21" s="10">
        <v>2853127.45</v>
      </c>
      <c r="K21" s="10">
        <f t="shared" si="1"/>
        <v>472137.6799999997</v>
      </c>
      <c r="L21" s="10">
        <f t="shared" si="2"/>
        <v>116.54807534097363</v>
      </c>
      <c r="M21" s="3"/>
    </row>
    <row r="22" spans="1:13" ht="12" customHeight="1" x14ac:dyDescent="0.2">
      <c r="A22" s="9">
        <v>0</v>
      </c>
      <c r="B22" s="12" t="s">
        <v>7</v>
      </c>
      <c r="C22" s="12" t="s">
        <v>37</v>
      </c>
      <c r="D22" s="9" t="s">
        <v>38</v>
      </c>
      <c r="E22" s="10">
        <v>128300</v>
      </c>
      <c r="F22" s="10">
        <v>128300</v>
      </c>
      <c r="G22" s="10">
        <v>103000</v>
      </c>
      <c r="H22" s="10">
        <v>90470.8</v>
      </c>
      <c r="I22" s="20">
        <f t="shared" si="0"/>
        <v>87.835728155339808</v>
      </c>
      <c r="J22" s="10">
        <v>97247</v>
      </c>
      <c r="K22" s="10">
        <f t="shared" si="1"/>
        <v>-6776.1999999999971</v>
      </c>
      <c r="L22" s="10">
        <f t="shared" si="2"/>
        <v>93.031970137896295</v>
      </c>
      <c r="M22" s="3"/>
    </row>
    <row r="23" spans="1:13" ht="12" customHeight="1" x14ac:dyDescent="0.2">
      <c r="A23" s="9">
        <v>0</v>
      </c>
      <c r="B23" s="12" t="s">
        <v>7</v>
      </c>
      <c r="C23" s="12" t="s">
        <v>39</v>
      </c>
      <c r="D23" s="9" t="s">
        <v>40</v>
      </c>
      <c r="E23" s="10">
        <v>445400</v>
      </c>
      <c r="F23" s="10">
        <v>545400</v>
      </c>
      <c r="G23" s="10">
        <v>259900</v>
      </c>
      <c r="H23" s="10">
        <v>392259.35</v>
      </c>
      <c r="I23" s="20">
        <f t="shared" si="0"/>
        <v>150.92702962677953</v>
      </c>
      <c r="J23" s="10">
        <v>215671.85</v>
      </c>
      <c r="K23" s="10">
        <f t="shared" si="1"/>
        <v>176587.49999999997</v>
      </c>
      <c r="L23" s="10">
        <f t="shared" si="2"/>
        <v>181.87786213175247</v>
      </c>
      <c r="M23" s="3"/>
    </row>
    <row r="24" spans="1:13" ht="12" customHeight="1" x14ac:dyDescent="0.2">
      <c r="A24" s="9">
        <v>0</v>
      </c>
      <c r="B24" s="12" t="s">
        <v>7</v>
      </c>
      <c r="C24" s="12" t="s">
        <v>41</v>
      </c>
      <c r="D24" s="9" t="s">
        <v>42</v>
      </c>
      <c r="E24" s="10">
        <v>1636700</v>
      </c>
      <c r="F24" s="10">
        <v>2136700</v>
      </c>
      <c r="G24" s="10">
        <v>1067129</v>
      </c>
      <c r="H24" s="10">
        <v>1327938.55</v>
      </c>
      <c r="I24" s="20">
        <f t="shared" si="0"/>
        <v>124.44030196911527</v>
      </c>
      <c r="J24" s="10">
        <v>606768.5</v>
      </c>
      <c r="K24" s="10">
        <f t="shared" si="1"/>
        <v>721170.05</v>
      </c>
      <c r="L24" s="10">
        <f t="shared" si="2"/>
        <v>218.8542335338766</v>
      </c>
      <c r="M24" s="3"/>
    </row>
    <row r="25" spans="1:13" ht="12" customHeight="1" x14ac:dyDescent="0.2">
      <c r="A25" s="9">
        <v>0</v>
      </c>
      <c r="B25" s="12" t="s">
        <v>7</v>
      </c>
      <c r="C25" s="12" t="s">
        <v>43</v>
      </c>
      <c r="D25" s="9" t="s">
        <v>44</v>
      </c>
      <c r="E25" s="10">
        <v>1674000</v>
      </c>
      <c r="F25" s="10">
        <v>1974000</v>
      </c>
      <c r="G25" s="10">
        <v>1426400</v>
      </c>
      <c r="H25" s="10">
        <v>1630516.32</v>
      </c>
      <c r="I25" s="20">
        <f t="shared" si="0"/>
        <v>114.3098934380258</v>
      </c>
      <c r="J25" s="10">
        <v>1154769.8500000001</v>
      </c>
      <c r="K25" s="10">
        <f t="shared" si="1"/>
        <v>475746.47</v>
      </c>
      <c r="L25" s="10">
        <f t="shared" si="2"/>
        <v>141.19837991960043</v>
      </c>
      <c r="M25" s="3"/>
    </row>
    <row r="26" spans="1:13" ht="12" customHeight="1" x14ac:dyDescent="0.2">
      <c r="A26" s="9">
        <v>0</v>
      </c>
      <c r="B26" s="12" t="s">
        <v>7</v>
      </c>
      <c r="C26" s="12" t="s">
        <v>45</v>
      </c>
      <c r="D26" s="9" t="s">
        <v>46</v>
      </c>
      <c r="E26" s="10">
        <v>5893900</v>
      </c>
      <c r="F26" s="10">
        <v>5893900</v>
      </c>
      <c r="G26" s="10">
        <v>3485900</v>
      </c>
      <c r="H26" s="10">
        <v>4226424.82</v>
      </c>
      <c r="I26" s="20">
        <f t="shared" si="0"/>
        <v>121.24343268596347</v>
      </c>
      <c r="J26" s="10">
        <v>3268619.14</v>
      </c>
      <c r="K26" s="10">
        <f t="shared" si="1"/>
        <v>957805.68000000017</v>
      </c>
      <c r="L26" s="10">
        <f t="shared" si="2"/>
        <v>129.30306771684633</v>
      </c>
      <c r="M26" s="3"/>
    </row>
    <row r="27" spans="1:13" ht="12" customHeight="1" x14ac:dyDescent="0.2">
      <c r="A27" s="9">
        <v>0</v>
      </c>
      <c r="B27" s="12" t="s">
        <v>7</v>
      </c>
      <c r="C27" s="12" t="s">
        <v>47</v>
      </c>
      <c r="D27" s="9" t="s">
        <v>48</v>
      </c>
      <c r="E27" s="10">
        <v>28675600</v>
      </c>
      <c r="F27" s="10">
        <v>28975600</v>
      </c>
      <c r="G27" s="10">
        <v>17410600</v>
      </c>
      <c r="H27" s="10">
        <v>16932300.609999999</v>
      </c>
      <c r="I27" s="20">
        <f t="shared" si="0"/>
        <v>97.252826496502138</v>
      </c>
      <c r="J27" s="10">
        <v>14874421.27</v>
      </c>
      <c r="K27" s="10">
        <f t="shared" si="1"/>
        <v>2057879.3399999999</v>
      </c>
      <c r="L27" s="10">
        <f t="shared" si="2"/>
        <v>113.83502122634179</v>
      </c>
      <c r="M27" s="3"/>
    </row>
    <row r="28" spans="1:13" ht="12" customHeight="1" x14ac:dyDescent="0.2">
      <c r="A28" s="9">
        <v>0</v>
      </c>
      <c r="B28" s="12" t="s">
        <v>7</v>
      </c>
      <c r="C28" s="12" t="s">
        <v>49</v>
      </c>
      <c r="D28" s="9" t="s">
        <v>50</v>
      </c>
      <c r="E28" s="10">
        <v>2670600</v>
      </c>
      <c r="F28" s="10">
        <v>2670600</v>
      </c>
      <c r="G28" s="10">
        <v>1385600</v>
      </c>
      <c r="H28" s="10">
        <v>1021030.82</v>
      </c>
      <c r="I28" s="20">
        <f t="shared" si="0"/>
        <v>73.688713914549652</v>
      </c>
      <c r="J28" s="10">
        <v>1331940.1399999999</v>
      </c>
      <c r="K28" s="10">
        <f t="shared" si="1"/>
        <v>-310909.31999999995</v>
      </c>
      <c r="L28" s="10">
        <f t="shared" si="2"/>
        <v>76.657410444886807</v>
      </c>
      <c r="M28" s="3"/>
    </row>
    <row r="29" spans="1:13" ht="12" customHeight="1" x14ac:dyDescent="0.2">
      <c r="A29" s="9">
        <v>0</v>
      </c>
      <c r="B29" s="12" t="s">
        <v>7</v>
      </c>
      <c r="C29" s="12" t="s">
        <v>51</v>
      </c>
      <c r="D29" s="9" t="s">
        <v>52</v>
      </c>
      <c r="E29" s="10">
        <v>2604900</v>
      </c>
      <c r="F29" s="10">
        <v>2604900</v>
      </c>
      <c r="G29" s="10">
        <v>1585000</v>
      </c>
      <c r="H29" s="10">
        <v>1239099.3</v>
      </c>
      <c r="I29" s="20">
        <f t="shared" si="0"/>
        <v>78.176611987381705</v>
      </c>
      <c r="J29" s="10">
        <v>1572905.76</v>
      </c>
      <c r="K29" s="10">
        <f t="shared" si="1"/>
        <v>-333806.45999999996</v>
      </c>
      <c r="L29" s="10">
        <f t="shared" si="2"/>
        <v>78.777720287577807</v>
      </c>
      <c r="M29" s="3"/>
    </row>
    <row r="30" spans="1:13" ht="12" customHeight="1" x14ac:dyDescent="0.2">
      <c r="A30" s="9">
        <v>0</v>
      </c>
      <c r="B30" s="12" t="s">
        <v>7</v>
      </c>
      <c r="C30" s="12" t="s">
        <v>53</v>
      </c>
      <c r="D30" s="9" t="s">
        <v>54</v>
      </c>
      <c r="E30" s="10">
        <v>50000</v>
      </c>
      <c r="F30" s="10">
        <v>50000</v>
      </c>
      <c r="G30" s="10">
        <v>0</v>
      </c>
      <c r="H30" s="10">
        <v>25000</v>
      </c>
      <c r="I30" s="20">
        <f t="shared" si="0"/>
        <v>0</v>
      </c>
      <c r="J30" s="10">
        <v>19922.689999999999</v>
      </c>
      <c r="K30" s="10">
        <f t="shared" si="1"/>
        <v>5077.3100000000013</v>
      </c>
      <c r="L30" s="10">
        <f t="shared" si="2"/>
        <v>125.48506250912905</v>
      </c>
      <c r="M30" s="3"/>
    </row>
    <row r="31" spans="1:13" ht="12" customHeight="1" x14ac:dyDescent="0.2">
      <c r="A31" s="9">
        <v>0</v>
      </c>
      <c r="B31" s="12" t="s">
        <v>7</v>
      </c>
      <c r="C31" s="12" t="s">
        <v>55</v>
      </c>
      <c r="D31" s="9" t="s">
        <v>56</v>
      </c>
      <c r="E31" s="10">
        <v>131500</v>
      </c>
      <c r="F31" s="10">
        <v>131500</v>
      </c>
      <c r="G31" s="10">
        <v>87500</v>
      </c>
      <c r="H31" s="10">
        <v>143750</v>
      </c>
      <c r="I31" s="20">
        <f t="shared" si="0"/>
        <v>164.28571428571428</v>
      </c>
      <c r="J31" s="10">
        <v>122916.67</v>
      </c>
      <c r="K31" s="10">
        <f t="shared" si="1"/>
        <v>20833.330000000002</v>
      </c>
      <c r="L31" s="10">
        <f t="shared" si="2"/>
        <v>116.94914937087053</v>
      </c>
      <c r="M31" s="3"/>
    </row>
    <row r="32" spans="1:13" ht="12" customHeight="1" x14ac:dyDescent="0.2">
      <c r="A32" s="9">
        <v>0</v>
      </c>
      <c r="B32" s="12" t="s">
        <v>7</v>
      </c>
      <c r="C32" s="12" t="s">
        <v>57</v>
      </c>
      <c r="D32" s="9" t="s">
        <v>58</v>
      </c>
      <c r="E32" s="10">
        <v>0</v>
      </c>
      <c r="F32" s="10">
        <v>0</v>
      </c>
      <c r="G32" s="10">
        <v>0</v>
      </c>
      <c r="H32" s="10">
        <v>82</v>
      </c>
      <c r="I32" s="20">
        <f t="shared" si="0"/>
        <v>0</v>
      </c>
      <c r="J32" s="10">
        <v>215.8</v>
      </c>
      <c r="K32" s="10">
        <f t="shared" si="1"/>
        <v>-133.80000000000001</v>
      </c>
      <c r="L32" s="10">
        <f t="shared" si="2"/>
        <v>37.998146431881366</v>
      </c>
      <c r="M32" s="3"/>
    </row>
    <row r="33" spans="1:13" ht="12" customHeight="1" x14ac:dyDescent="0.2">
      <c r="A33" s="9">
        <v>0</v>
      </c>
      <c r="B33" s="12" t="s">
        <v>7</v>
      </c>
      <c r="C33" s="12" t="s">
        <v>59</v>
      </c>
      <c r="D33" s="9" t="s">
        <v>60</v>
      </c>
      <c r="E33" s="10">
        <v>4800</v>
      </c>
      <c r="F33" s="10">
        <v>4800</v>
      </c>
      <c r="G33" s="10">
        <v>2700</v>
      </c>
      <c r="H33" s="10">
        <v>3182.33</v>
      </c>
      <c r="I33" s="20">
        <f t="shared" si="0"/>
        <v>117.86407407407407</v>
      </c>
      <c r="J33" s="10">
        <v>2305.5</v>
      </c>
      <c r="K33" s="10">
        <f t="shared" si="1"/>
        <v>876.82999999999993</v>
      </c>
      <c r="L33" s="10">
        <f t="shared" si="2"/>
        <v>138.0320971589677</v>
      </c>
      <c r="M33" s="3"/>
    </row>
    <row r="34" spans="1:13" ht="12" customHeight="1" x14ac:dyDescent="0.2">
      <c r="A34" s="9">
        <v>0</v>
      </c>
      <c r="B34" s="12" t="s">
        <v>7</v>
      </c>
      <c r="C34" s="12" t="s">
        <v>61</v>
      </c>
      <c r="D34" s="9" t="s">
        <v>62</v>
      </c>
      <c r="E34" s="10">
        <v>3343900</v>
      </c>
      <c r="F34" s="10">
        <v>3843900</v>
      </c>
      <c r="G34" s="10">
        <v>2544000</v>
      </c>
      <c r="H34" s="10">
        <v>1706206.89</v>
      </c>
      <c r="I34" s="20">
        <f t="shared" si="0"/>
        <v>67.067880896226413</v>
      </c>
      <c r="J34" s="10">
        <v>1927935.21</v>
      </c>
      <c r="K34" s="10">
        <f t="shared" si="1"/>
        <v>-221728.32000000007</v>
      </c>
      <c r="L34" s="10">
        <f t="shared" si="2"/>
        <v>88.499181982365471</v>
      </c>
      <c r="M34" s="3"/>
    </row>
    <row r="35" spans="1:13" ht="12" customHeight="1" x14ac:dyDescent="0.2">
      <c r="A35" s="9">
        <v>0</v>
      </c>
      <c r="B35" s="12" t="s">
        <v>7</v>
      </c>
      <c r="C35" s="12" t="s">
        <v>63</v>
      </c>
      <c r="D35" s="9" t="s">
        <v>64</v>
      </c>
      <c r="E35" s="10">
        <v>33317500</v>
      </c>
      <c r="F35" s="10">
        <v>33417500</v>
      </c>
      <c r="G35" s="10">
        <v>20401700</v>
      </c>
      <c r="H35" s="10">
        <v>22568973.370000001</v>
      </c>
      <c r="I35" s="20">
        <f t="shared" si="0"/>
        <v>110.62300381830927</v>
      </c>
      <c r="J35" s="10">
        <v>18448494.16</v>
      </c>
      <c r="K35" s="10">
        <f t="shared" si="1"/>
        <v>4120479.2100000009</v>
      </c>
      <c r="L35" s="10">
        <f t="shared" si="2"/>
        <v>122.33504357734529</v>
      </c>
      <c r="M35" s="3"/>
    </row>
    <row r="36" spans="1:13" ht="12" customHeight="1" x14ac:dyDescent="0.2">
      <c r="A36" s="9">
        <v>0</v>
      </c>
      <c r="B36" s="12" t="s">
        <v>7</v>
      </c>
      <c r="C36" s="12" t="s">
        <v>65</v>
      </c>
      <c r="D36" s="9" t="s">
        <v>66</v>
      </c>
      <c r="E36" s="10">
        <v>24703300</v>
      </c>
      <c r="F36" s="10">
        <v>24953300</v>
      </c>
      <c r="G36" s="10">
        <v>14538300</v>
      </c>
      <c r="H36" s="10">
        <v>14122294.49</v>
      </c>
      <c r="I36" s="20">
        <f t="shared" si="0"/>
        <v>97.138554645316162</v>
      </c>
      <c r="J36" s="10">
        <v>11827078.85</v>
      </c>
      <c r="K36" s="10">
        <f t="shared" si="1"/>
        <v>2295215.6400000006</v>
      </c>
      <c r="L36" s="10">
        <f t="shared" si="2"/>
        <v>119.40644574294015</v>
      </c>
      <c r="M36" s="3"/>
    </row>
    <row r="37" spans="1:13" ht="12" customHeight="1" x14ac:dyDescent="0.2">
      <c r="A37" s="9">
        <v>0</v>
      </c>
      <c r="B37" s="12" t="s">
        <v>7</v>
      </c>
      <c r="C37" s="12" t="s">
        <v>67</v>
      </c>
      <c r="D37" s="9" t="s">
        <v>68</v>
      </c>
      <c r="E37" s="10">
        <v>20800</v>
      </c>
      <c r="F37" s="10">
        <v>45800</v>
      </c>
      <c r="G37" s="10">
        <v>39000</v>
      </c>
      <c r="H37" s="10">
        <v>59854</v>
      </c>
      <c r="I37" s="20">
        <f t="shared" si="0"/>
        <v>153.47179487179488</v>
      </c>
      <c r="J37" s="10">
        <v>24211</v>
      </c>
      <c r="K37" s="10">
        <f t="shared" si="1"/>
        <v>35643</v>
      </c>
      <c r="L37" s="10">
        <f t="shared" si="2"/>
        <v>247.21820660030565</v>
      </c>
      <c r="M37" s="3"/>
    </row>
    <row r="38" spans="1:13" ht="12" customHeight="1" x14ac:dyDescent="0.2">
      <c r="A38" s="9">
        <v>0</v>
      </c>
      <c r="B38" s="12" t="s">
        <v>7</v>
      </c>
      <c r="C38" s="12" t="s">
        <v>69</v>
      </c>
      <c r="D38" s="9" t="s">
        <v>70</v>
      </c>
      <c r="E38" s="10">
        <v>550000</v>
      </c>
      <c r="F38" s="10">
        <v>3350000</v>
      </c>
      <c r="G38" s="10">
        <v>3121000</v>
      </c>
      <c r="H38" s="10">
        <v>3464857.59</v>
      </c>
      <c r="I38" s="20">
        <f t="shared" si="0"/>
        <v>111.01754533803268</v>
      </c>
      <c r="J38" s="10">
        <v>2728901.01</v>
      </c>
      <c r="K38" s="10">
        <f t="shared" si="1"/>
        <v>735956.58000000007</v>
      </c>
      <c r="L38" s="10">
        <f t="shared" si="2"/>
        <v>126.96897312519226</v>
      </c>
      <c r="M38" s="3"/>
    </row>
    <row r="39" spans="1:13" ht="12" customHeight="1" x14ac:dyDescent="0.2">
      <c r="A39" s="9">
        <v>0</v>
      </c>
      <c r="B39" s="12" t="s">
        <v>7</v>
      </c>
      <c r="C39" s="12" t="s">
        <v>71</v>
      </c>
      <c r="D39" s="9" t="s">
        <v>72</v>
      </c>
      <c r="E39" s="10">
        <v>25000</v>
      </c>
      <c r="F39" s="10">
        <v>215000</v>
      </c>
      <c r="G39" s="10">
        <v>190000</v>
      </c>
      <c r="H39" s="10">
        <v>435112.33</v>
      </c>
      <c r="I39" s="20">
        <f t="shared" si="0"/>
        <v>229.00648947368421</v>
      </c>
      <c r="J39" s="10">
        <v>24353.279999999999</v>
      </c>
      <c r="K39" s="10">
        <f t="shared" si="1"/>
        <v>410759.05000000005</v>
      </c>
      <c r="L39" s="10">
        <f t="shared" si="2"/>
        <v>1786.6682845185537</v>
      </c>
      <c r="M39" s="3"/>
    </row>
    <row r="40" spans="1:13" ht="12" customHeight="1" x14ac:dyDescent="0.2">
      <c r="A40" s="9">
        <v>0</v>
      </c>
      <c r="B40" s="12" t="s">
        <v>7</v>
      </c>
      <c r="C40" s="12" t="s">
        <v>73</v>
      </c>
      <c r="D40" s="9" t="s">
        <v>74</v>
      </c>
      <c r="E40" s="10">
        <v>48500</v>
      </c>
      <c r="F40" s="10">
        <v>48500</v>
      </c>
      <c r="G40" s="10">
        <v>31000</v>
      </c>
      <c r="H40" s="10">
        <v>36120</v>
      </c>
      <c r="I40" s="20">
        <f t="shared" si="0"/>
        <v>116.51612903225808</v>
      </c>
      <c r="J40" s="10">
        <v>32952</v>
      </c>
      <c r="K40" s="10">
        <f t="shared" si="1"/>
        <v>3168</v>
      </c>
      <c r="L40" s="10">
        <f t="shared" si="2"/>
        <v>109.61398397669338</v>
      </c>
      <c r="M40" s="3"/>
    </row>
    <row r="41" spans="1:13" ht="12" customHeight="1" x14ac:dyDescent="0.2">
      <c r="A41" s="9">
        <v>0</v>
      </c>
      <c r="B41" s="12" t="s">
        <v>7</v>
      </c>
      <c r="C41" s="12" t="s">
        <v>75</v>
      </c>
      <c r="D41" s="9" t="s">
        <v>76</v>
      </c>
      <c r="E41" s="10">
        <v>1249000</v>
      </c>
      <c r="F41" s="10">
        <v>1249000</v>
      </c>
      <c r="G41" s="10">
        <v>810000</v>
      </c>
      <c r="H41" s="10">
        <v>665411.18999999994</v>
      </c>
      <c r="I41" s="20">
        <f t="shared" si="0"/>
        <v>82.149529629629626</v>
      </c>
      <c r="J41" s="10">
        <v>730702.74</v>
      </c>
      <c r="K41" s="10">
        <f t="shared" si="1"/>
        <v>-65291.550000000047</v>
      </c>
      <c r="L41" s="10">
        <f t="shared" si="2"/>
        <v>91.064553829372514</v>
      </c>
      <c r="M41" s="3"/>
    </row>
    <row r="42" spans="1:13" ht="12" customHeight="1" x14ac:dyDescent="0.2">
      <c r="A42" s="9">
        <v>0</v>
      </c>
      <c r="B42" s="12" t="s">
        <v>7</v>
      </c>
      <c r="C42" s="12" t="s">
        <v>77</v>
      </c>
      <c r="D42" s="9" t="s">
        <v>78</v>
      </c>
      <c r="E42" s="10">
        <v>1465700</v>
      </c>
      <c r="F42" s="10">
        <v>1465700</v>
      </c>
      <c r="G42" s="10">
        <v>769200</v>
      </c>
      <c r="H42" s="10">
        <v>1052668.8</v>
      </c>
      <c r="I42" s="20">
        <f t="shared" si="0"/>
        <v>136.85241809672388</v>
      </c>
      <c r="J42" s="10">
        <v>781860.45</v>
      </c>
      <c r="K42" s="10">
        <f t="shared" si="1"/>
        <v>270808.35000000009</v>
      </c>
      <c r="L42" s="10">
        <f t="shared" si="2"/>
        <v>134.6364047446063</v>
      </c>
      <c r="M42" s="3"/>
    </row>
    <row r="43" spans="1:13" ht="12" customHeight="1" x14ac:dyDescent="0.2">
      <c r="A43" s="9">
        <v>0</v>
      </c>
      <c r="B43" s="12" t="s">
        <v>7</v>
      </c>
      <c r="C43" s="12" t="s">
        <v>79</v>
      </c>
      <c r="D43" s="9" t="s">
        <v>80</v>
      </c>
      <c r="E43" s="10">
        <v>450000</v>
      </c>
      <c r="F43" s="10">
        <v>450000</v>
      </c>
      <c r="G43" s="10">
        <v>270500</v>
      </c>
      <c r="H43" s="10">
        <v>279447.62</v>
      </c>
      <c r="I43" s="20">
        <f t="shared" si="0"/>
        <v>103.30780776340112</v>
      </c>
      <c r="J43" s="10">
        <v>272394.95</v>
      </c>
      <c r="K43" s="10">
        <f t="shared" si="1"/>
        <v>7052.6699999999837</v>
      </c>
      <c r="L43" s="10">
        <f t="shared" si="2"/>
        <v>102.58913390281282</v>
      </c>
      <c r="M43" s="3"/>
    </row>
    <row r="44" spans="1:13" ht="12" customHeight="1" x14ac:dyDescent="0.2">
      <c r="A44" s="9">
        <v>0</v>
      </c>
      <c r="B44" s="12" t="s">
        <v>7</v>
      </c>
      <c r="C44" s="12" t="s">
        <v>81</v>
      </c>
      <c r="D44" s="9" t="s">
        <v>82</v>
      </c>
      <c r="E44" s="10">
        <v>493300</v>
      </c>
      <c r="F44" s="10">
        <v>493300</v>
      </c>
      <c r="G44" s="10">
        <v>246300</v>
      </c>
      <c r="H44" s="10">
        <v>254175.26</v>
      </c>
      <c r="I44" s="20">
        <f t="shared" si="0"/>
        <v>103.19742590336989</v>
      </c>
      <c r="J44" s="10">
        <v>221094.81</v>
      </c>
      <c r="K44" s="10">
        <f t="shared" si="1"/>
        <v>33080.450000000012</v>
      </c>
      <c r="L44" s="10">
        <f t="shared" si="2"/>
        <v>114.96211059861605</v>
      </c>
      <c r="M44" s="3"/>
    </row>
    <row r="45" spans="1:13" ht="12" customHeight="1" x14ac:dyDescent="0.2">
      <c r="A45" s="9">
        <v>0</v>
      </c>
      <c r="B45" s="12" t="s">
        <v>7</v>
      </c>
      <c r="C45" s="12" t="s">
        <v>83</v>
      </c>
      <c r="D45" s="9" t="s">
        <v>84</v>
      </c>
      <c r="E45" s="10">
        <v>20800</v>
      </c>
      <c r="F45" s="10">
        <v>25800</v>
      </c>
      <c r="G45" s="10">
        <v>7685</v>
      </c>
      <c r="H45" s="10">
        <v>37502</v>
      </c>
      <c r="I45" s="20">
        <f t="shared" si="0"/>
        <v>487.98959011060504</v>
      </c>
      <c r="J45" s="10">
        <v>3060</v>
      </c>
      <c r="K45" s="10">
        <f t="shared" si="1"/>
        <v>34442</v>
      </c>
      <c r="L45" s="10">
        <f t="shared" si="2"/>
        <v>1225.5555555555557</v>
      </c>
      <c r="M45" s="3"/>
    </row>
    <row r="46" spans="1:13" ht="12" customHeight="1" x14ac:dyDescent="0.2">
      <c r="A46" s="9">
        <v>0</v>
      </c>
      <c r="B46" s="12" t="s">
        <v>7</v>
      </c>
      <c r="C46" s="12" t="s">
        <v>85</v>
      </c>
      <c r="D46" s="9" t="s">
        <v>86</v>
      </c>
      <c r="E46" s="10">
        <v>59000</v>
      </c>
      <c r="F46" s="10">
        <v>59000</v>
      </c>
      <c r="G46" s="10">
        <v>53500</v>
      </c>
      <c r="H46" s="10">
        <v>50487.15</v>
      </c>
      <c r="I46" s="20">
        <f t="shared" si="0"/>
        <v>94.368504672897203</v>
      </c>
      <c r="J46" s="10">
        <v>59678.55</v>
      </c>
      <c r="K46" s="10">
        <f t="shared" si="1"/>
        <v>-9191.4000000000015</v>
      </c>
      <c r="L46" s="10">
        <f t="shared" si="2"/>
        <v>84.598486390838929</v>
      </c>
      <c r="M46" s="3"/>
    </row>
    <row r="47" spans="1:13" ht="12" customHeight="1" x14ac:dyDescent="0.2">
      <c r="A47" s="9">
        <v>0</v>
      </c>
      <c r="B47" s="12" t="s">
        <v>7</v>
      </c>
      <c r="C47" s="12" t="s">
        <v>87</v>
      </c>
      <c r="D47" s="9" t="s">
        <v>88</v>
      </c>
      <c r="E47" s="10">
        <v>550000</v>
      </c>
      <c r="F47" s="10">
        <v>550000</v>
      </c>
      <c r="G47" s="10">
        <v>287000</v>
      </c>
      <c r="H47" s="10">
        <v>175719.52</v>
      </c>
      <c r="I47" s="20">
        <f t="shared" si="0"/>
        <v>61.226313588850168</v>
      </c>
      <c r="J47" s="10">
        <v>416984.98</v>
      </c>
      <c r="K47" s="10">
        <f t="shared" si="1"/>
        <v>-241265.46</v>
      </c>
      <c r="L47" s="10">
        <f t="shared" si="2"/>
        <v>42.140491487247331</v>
      </c>
      <c r="M47" s="3"/>
    </row>
    <row r="48" spans="1:13" ht="12" customHeight="1" x14ac:dyDescent="0.2">
      <c r="A48" s="9">
        <v>0</v>
      </c>
      <c r="B48" s="12" t="s">
        <v>7</v>
      </c>
      <c r="C48" s="12" t="s">
        <v>89</v>
      </c>
      <c r="D48" s="9" t="s">
        <v>90</v>
      </c>
      <c r="E48" s="10">
        <v>30000</v>
      </c>
      <c r="F48" s="10">
        <v>30000</v>
      </c>
      <c r="G48" s="10">
        <v>30000</v>
      </c>
      <c r="H48" s="10">
        <v>0</v>
      </c>
      <c r="I48" s="20">
        <f t="shared" si="0"/>
        <v>0</v>
      </c>
      <c r="J48" s="10">
        <v>26577.54</v>
      </c>
      <c r="K48" s="10">
        <f t="shared" si="1"/>
        <v>-26577.54</v>
      </c>
      <c r="L48" s="10">
        <f t="shared" si="2"/>
        <v>0</v>
      </c>
      <c r="M48" s="3"/>
    </row>
    <row r="49" spans="1:13" ht="12" customHeight="1" x14ac:dyDescent="0.2">
      <c r="A49" s="9">
        <v>0</v>
      </c>
      <c r="B49" s="12" t="s">
        <v>7</v>
      </c>
      <c r="C49" s="12" t="s">
        <v>91</v>
      </c>
      <c r="D49" s="9" t="s">
        <v>92</v>
      </c>
      <c r="E49" s="10">
        <v>55604900</v>
      </c>
      <c r="F49" s="10">
        <v>55604900</v>
      </c>
      <c r="G49" s="10">
        <v>32435900</v>
      </c>
      <c r="H49" s="10">
        <v>32435900</v>
      </c>
      <c r="I49" s="20">
        <f t="shared" si="0"/>
        <v>100</v>
      </c>
      <c r="J49" s="10">
        <v>23993900</v>
      </c>
      <c r="K49" s="10">
        <f t="shared" si="1"/>
        <v>8442000</v>
      </c>
      <c r="L49" s="10">
        <f t="shared" si="2"/>
        <v>135.18394258540712</v>
      </c>
      <c r="M49" s="3"/>
    </row>
    <row r="50" spans="1:13" ht="12" customHeight="1" x14ac:dyDescent="0.2">
      <c r="A50" s="9">
        <v>0</v>
      </c>
      <c r="B50" s="12" t="s">
        <v>7</v>
      </c>
      <c r="C50" s="12" t="s">
        <v>93</v>
      </c>
      <c r="D50" s="9" t="s">
        <v>94</v>
      </c>
      <c r="E50" s="10">
        <v>2840200</v>
      </c>
      <c r="F50" s="10">
        <v>0</v>
      </c>
      <c r="G50" s="10">
        <v>0</v>
      </c>
      <c r="H50" s="10">
        <v>0</v>
      </c>
      <c r="I50" s="20">
        <f t="shared" si="0"/>
        <v>0</v>
      </c>
      <c r="J50" s="10">
        <v>0</v>
      </c>
      <c r="K50" s="10">
        <f t="shared" si="1"/>
        <v>0</v>
      </c>
      <c r="L50" s="10"/>
      <c r="M50" s="3"/>
    </row>
    <row r="51" spans="1:13" ht="12" customHeight="1" x14ac:dyDescent="0.2">
      <c r="A51" s="9">
        <v>0</v>
      </c>
      <c r="B51" s="12" t="s">
        <v>7</v>
      </c>
      <c r="C51" s="12" t="s">
        <v>95</v>
      </c>
      <c r="D51" s="9" t="s">
        <v>96</v>
      </c>
      <c r="E51" s="10">
        <v>0</v>
      </c>
      <c r="F51" s="10">
        <v>2840200</v>
      </c>
      <c r="G51" s="10">
        <v>1656900</v>
      </c>
      <c r="H51" s="10">
        <v>1656900</v>
      </c>
      <c r="I51" s="20">
        <f t="shared" si="0"/>
        <v>100</v>
      </c>
      <c r="J51" s="10">
        <v>0</v>
      </c>
      <c r="K51" s="10">
        <f t="shared" si="1"/>
        <v>1656900</v>
      </c>
      <c r="L51" s="10"/>
      <c r="M51" s="3"/>
    </row>
    <row r="52" spans="1:13" ht="12" customHeight="1" x14ac:dyDescent="0.2">
      <c r="A52" s="9">
        <v>0</v>
      </c>
      <c r="B52" s="12" t="s">
        <v>7</v>
      </c>
      <c r="C52" s="12" t="s">
        <v>97</v>
      </c>
      <c r="D52" s="9" t="s">
        <v>98</v>
      </c>
      <c r="E52" s="10">
        <v>0</v>
      </c>
      <c r="F52" s="10">
        <v>6290600</v>
      </c>
      <c r="G52" s="10">
        <v>6290600</v>
      </c>
      <c r="H52" s="10">
        <v>6290600</v>
      </c>
      <c r="I52" s="20">
        <f t="shared" si="0"/>
        <v>100</v>
      </c>
      <c r="J52" s="10">
        <v>0</v>
      </c>
      <c r="K52" s="10">
        <f t="shared" si="1"/>
        <v>6290600</v>
      </c>
      <c r="L52" s="10"/>
      <c r="M52" s="3"/>
    </row>
    <row r="53" spans="1:13" ht="12" customHeight="1" x14ac:dyDescent="0.2">
      <c r="A53" s="9">
        <v>0</v>
      </c>
      <c r="B53" s="12" t="s">
        <v>7</v>
      </c>
      <c r="C53" s="12" t="s">
        <v>99</v>
      </c>
      <c r="D53" s="9" t="s">
        <v>100</v>
      </c>
      <c r="E53" s="10">
        <v>0</v>
      </c>
      <c r="F53" s="10">
        <v>103753200</v>
      </c>
      <c r="G53" s="10">
        <v>98316500</v>
      </c>
      <c r="H53" s="10">
        <v>98316500</v>
      </c>
      <c r="I53" s="20">
        <f t="shared" si="0"/>
        <v>100</v>
      </c>
      <c r="J53" s="10">
        <v>66728400</v>
      </c>
      <c r="K53" s="10">
        <f t="shared" si="1"/>
        <v>31588100</v>
      </c>
      <c r="L53" s="10">
        <f t="shared" si="2"/>
        <v>147.33831472056875</v>
      </c>
      <c r="M53" s="3"/>
    </row>
    <row r="54" spans="1:13" ht="12" customHeight="1" x14ac:dyDescent="0.2">
      <c r="A54" s="9">
        <v>0</v>
      </c>
      <c r="B54" s="12" t="s">
        <v>7</v>
      </c>
      <c r="C54" s="12" t="s">
        <v>101</v>
      </c>
      <c r="D54" s="9" t="s">
        <v>102</v>
      </c>
      <c r="E54" s="10">
        <v>0</v>
      </c>
      <c r="F54" s="10">
        <v>211800</v>
      </c>
      <c r="G54" s="10">
        <v>211800</v>
      </c>
      <c r="H54" s="10">
        <v>211800</v>
      </c>
      <c r="I54" s="20">
        <f t="shared" si="0"/>
        <v>100</v>
      </c>
      <c r="J54" s="10">
        <v>131400</v>
      </c>
      <c r="K54" s="10">
        <f t="shared" si="1"/>
        <v>80400</v>
      </c>
      <c r="L54" s="10">
        <f t="shared" si="2"/>
        <v>161.18721461187215</v>
      </c>
      <c r="M54" s="3"/>
    </row>
    <row r="55" spans="1:13" ht="12" customHeight="1" x14ac:dyDescent="0.2">
      <c r="A55" s="9">
        <v>0</v>
      </c>
      <c r="B55" s="12" t="s">
        <v>7</v>
      </c>
      <c r="C55" s="12" t="s">
        <v>103</v>
      </c>
      <c r="D55" s="9" t="s">
        <v>104</v>
      </c>
      <c r="E55" s="10">
        <v>0</v>
      </c>
      <c r="F55" s="10">
        <v>3022400</v>
      </c>
      <c r="G55" s="10">
        <v>2415500</v>
      </c>
      <c r="H55" s="10">
        <v>2415500</v>
      </c>
      <c r="I55" s="20">
        <f t="shared" si="0"/>
        <v>100</v>
      </c>
      <c r="J55" s="10">
        <v>1575900</v>
      </c>
      <c r="K55" s="10">
        <f t="shared" si="1"/>
        <v>839600</v>
      </c>
      <c r="L55" s="10">
        <f t="shared" si="2"/>
        <v>153.27749222666412</v>
      </c>
      <c r="M55" s="3"/>
    </row>
    <row r="56" spans="1:13" ht="12" customHeight="1" x14ac:dyDescent="0.2">
      <c r="A56" s="9">
        <v>0</v>
      </c>
      <c r="B56" s="12" t="s">
        <v>7</v>
      </c>
      <c r="C56" s="12" t="s">
        <v>105</v>
      </c>
      <c r="D56" s="9" t="s">
        <v>106</v>
      </c>
      <c r="E56" s="10">
        <v>0</v>
      </c>
      <c r="F56" s="10">
        <v>10860300</v>
      </c>
      <c r="G56" s="10">
        <v>10860300</v>
      </c>
      <c r="H56" s="10">
        <v>10860300</v>
      </c>
      <c r="I56" s="20">
        <f t="shared" si="0"/>
        <v>100</v>
      </c>
      <c r="J56" s="10">
        <v>5722900</v>
      </c>
      <c r="K56" s="10">
        <f t="shared" si="1"/>
        <v>5137400</v>
      </c>
      <c r="L56" s="10">
        <f t="shared" si="2"/>
        <v>189.76917297174509</v>
      </c>
      <c r="M56" s="3"/>
    </row>
    <row r="57" spans="1:13" ht="12" customHeight="1" x14ac:dyDescent="0.2">
      <c r="A57" s="9">
        <v>0</v>
      </c>
      <c r="B57" s="12" t="s">
        <v>7</v>
      </c>
      <c r="C57" s="12" t="s">
        <v>107</v>
      </c>
      <c r="D57" s="9" t="s">
        <v>108</v>
      </c>
      <c r="E57" s="10">
        <v>0</v>
      </c>
      <c r="F57" s="10">
        <v>11450300</v>
      </c>
      <c r="G57" s="10">
        <v>11450300</v>
      </c>
      <c r="H57" s="10">
        <v>11450300</v>
      </c>
      <c r="I57" s="20">
        <f t="shared" si="0"/>
        <v>100</v>
      </c>
      <c r="J57" s="10">
        <v>0</v>
      </c>
      <c r="K57" s="10">
        <f t="shared" si="1"/>
        <v>11450300</v>
      </c>
      <c r="L57" s="10"/>
      <c r="M57" s="3"/>
    </row>
    <row r="58" spans="1:13" ht="12" customHeight="1" x14ac:dyDescent="0.2">
      <c r="A58" s="9">
        <v>0</v>
      </c>
      <c r="B58" s="12" t="s">
        <v>7</v>
      </c>
      <c r="C58" s="12" t="s">
        <v>109</v>
      </c>
      <c r="D58" s="9" t="s">
        <v>110</v>
      </c>
      <c r="E58" s="10">
        <v>0</v>
      </c>
      <c r="F58" s="10">
        <v>0</v>
      </c>
      <c r="G58" s="10">
        <v>0</v>
      </c>
      <c r="H58" s="10">
        <v>0</v>
      </c>
      <c r="I58" s="20">
        <f t="shared" si="0"/>
        <v>0</v>
      </c>
      <c r="J58" s="10">
        <v>6102841.5599999996</v>
      </c>
      <c r="K58" s="10">
        <f t="shared" si="1"/>
        <v>-6102841.5599999996</v>
      </c>
      <c r="L58" s="10">
        <f t="shared" si="2"/>
        <v>0</v>
      </c>
      <c r="M58" s="3"/>
    </row>
    <row r="59" spans="1:13" ht="12" customHeight="1" x14ac:dyDescent="0.2">
      <c r="A59" s="9">
        <v>0</v>
      </c>
      <c r="B59" s="12" t="s">
        <v>7</v>
      </c>
      <c r="C59" s="12" t="s">
        <v>111</v>
      </c>
      <c r="D59" s="9" t="s">
        <v>112</v>
      </c>
      <c r="E59" s="10">
        <v>0</v>
      </c>
      <c r="F59" s="10">
        <v>0</v>
      </c>
      <c r="G59" s="10">
        <v>0</v>
      </c>
      <c r="H59" s="10">
        <v>0</v>
      </c>
      <c r="I59" s="20">
        <f t="shared" si="0"/>
        <v>0</v>
      </c>
      <c r="J59" s="10">
        <v>0</v>
      </c>
      <c r="K59" s="10">
        <f t="shared" si="1"/>
        <v>0</v>
      </c>
      <c r="L59" s="10"/>
      <c r="M59" s="3"/>
    </row>
    <row r="60" spans="1:13" ht="12" customHeight="1" x14ac:dyDescent="0.2">
      <c r="A60" s="9">
        <v>0</v>
      </c>
      <c r="B60" s="12" t="s">
        <v>7</v>
      </c>
      <c r="C60" s="12" t="s">
        <v>113</v>
      </c>
      <c r="D60" s="9" t="s">
        <v>114</v>
      </c>
      <c r="E60" s="10">
        <v>0</v>
      </c>
      <c r="F60" s="10">
        <v>1742086</v>
      </c>
      <c r="G60" s="10">
        <v>1651728</v>
      </c>
      <c r="H60" s="10">
        <v>1651728</v>
      </c>
      <c r="I60" s="20">
        <f t="shared" si="0"/>
        <v>100</v>
      </c>
      <c r="J60" s="10">
        <v>1359766</v>
      </c>
      <c r="K60" s="10">
        <f t="shared" si="1"/>
        <v>291962</v>
      </c>
      <c r="L60" s="10">
        <f t="shared" si="2"/>
        <v>121.47148847669378</v>
      </c>
      <c r="M60" s="3"/>
    </row>
    <row r="61" spans="1:13" ht="12" customHeight="1" x14ac:dyDescent="0.2">
      <c r="A61" s="9">
        <v>0</v>
      </c>
      <c r="B61" s="12" t="s">
        <v>7</v>
      </c>
      <c r="C61" s="12" t="s">
        <v>115</v>
      </c>
      <c r="D61" s="9" t="s">
        <v>116</v>
      </c>
      <c r="E61" s="10">
        <v>0</v>
      </c>
      <c r="F61" s="10">
        <v>0</v>
      </c>
      <c r="G61" s="10">
        <v>0</v>
      </c>
      <c r="H61" s="10">
        <v>0</v>
      </c>
      <c r="I61" s="20">
        <f t="shared" si="0"/>
        <v>0</v>
      </c>
      <c r="J61" s="10">
        <v>0</v>
      </c>
      <c r="K61" s="10">
        <f t="shared" si="1"/>
        <v>0</v>
      </c>
      <c r="L61" s="10"/>
      <c r="M61" s="3"/>
    </row>
    <row r="62" spans="1:13" ht="12" customHeight="1" x14ac:dyDescent="0.2">
      <c r="A62" s="9">
        <v>0</v>
      </c>
      <c r="B62" s="12" t="s">
        <v>7</v>
      </c>
      <c r="C62" s="12" t="s">
        <v>117</v>
      </c>
      <c r="D62" s="9" t="s">
        <v>118</v>
      </c>
      <c r="E62" s="10">
        <v>0</v>
      </c>
      <c r="F62" s="10">
        <v>0</v>
      </c>
      <c r="G62" s="10">
        <v>0</v>
      </c>
      <c r="H62" s="10">
        <v>0</v>
      </c>
      <c r="I62" s="20">
        <f t="shared" si="0"/>
        <v>0</v>
      </c>
      <c r="J62" s="10">
        <v>0</v>
      </c>
      <c r="K62" s="10">
        <f t="shared" si="1"/>
        <v>0</v>
      </c>
      <c r="L62" s="10"/>
      <c r="M62" s="3"/>
    </row>
    <row r="63" spans="1:13" ht="12" customHeight="1" x14ac:dyDescent="0.2">
      <c r="A63" s="9">
        <v>0</v>
      </c>
      <c r="B63" s="12" t="s">
        <v>7</v>
      </c>
      <c r="C63" s="12" t="s">
        <v>119</v>
      </c>
      <c r="D63" s="9" t="s">
        <v>120</v>
      </c>
      <c r="E63" s="10">
        <v>333040</v>
      </c>
      <c r="F63" s="10">
        <v>363790</v>
      </c>
      <c r="G63" s="10">
        <v>243204</v>
      </c>
      <c r="H63" s="10">
        <v>160612.9</v>
      </c>
      <c r="I63" s="20">
        <f t="shared" si="0"/>
        <v>66.040402296014861</v>
      </c>
      <c r="J63" s="10">
        <v>159363.03</v>
      </c>
      <c r="K63" s="10">
        <f t="shared" si="1"/>
        <v>1249.8699999999953</v>
      </c>
      <c r="L63" s="10">
        <f t="shared" si="2"/>
        <v>100.78429106173496</v>
      </c>
      <c r="M63" s="3"/>
    </row>
    <row r="64" spans="1:13" ht="12" customHeight="1" x14ac:dyDescent="0.2">
      <c r="A64" s="9">
        <v>0</v>
      </c>
      <c r="B64" s="12" t="s">
        <v>7</v>
      </c>
      <c r="C64" s="12" t="s">
        <v>121</v>
      </c>
      <c r="D64" s="9" t="s">
        <v>122</v>
      </c>
      <c r="E64" s="10">
        <v>0</v>
      </c>
      <c r="F64" s="10">
        <v>0</v>
      </c>
      <c r="G64" s="10">
        <v>0</v>
      </c>
      <c r="H64" s="10">
        <v>0</v>
      </c>
      <c r="I64" s="20">
        <f t="shared" si="0"/>
        <v>0</v>
      </c>
      <c r="J64" s="10">
        <v>19792</v>
      </c>
      <c r="K64" s="10">
        <f t="shared" si="1"/>
        <v>-19792</v>
      </c>
      <c r="L64" s="10">
        <f t="shared" si="2"/>
        <v>0</v>
      </c>
      <c r="M64" s="3"/>
    </row>
    <row r="65" spans="1:13" ht="12" customHeight="1" x14ac:dyDescent="0.2">
      <c r="A65" s="9">
        <v>0</v>
      </c>
      <c r="B65" s="12" t="s">
        <v>7</v>
      </c>
      <c r="C65" s="12" t="s">
        <v>123</v>
      </c>
      <c r="D65" s="9" t="s">
        <v>124</v>
      </c>
      <c r="E65" s="10">
        <v>0</v>
      </c>
      <c r="F65" s="10">
        <v>0</v>
      </c>
      <c r="G65" s="10">
        <v>0</v>
      </c>
      <c r="H65" s="10">
        <v>0</v>
      </c>
      <c r="I65" s="20">
        <f t="shared" si="0"/>
        <v>0</v>
      </c>
      <c r="J65" s="10">
        <v>26352</v>
      </c>
      <c r="K65" s="10">
        <f t="shared" si="1"/>
        <v>-26352</v>
      </c>
      <c r="L65" s="10">
        <f t="shared" si="2"/>
        <v>0</v>
      </c>
      <c r="M65" s="3"/>
    </row>
    <row r="66" spans="1:13" ht="12" customHeight="1" x14ac:dyDescent="0.2">
      <c r="A66" s="9">
        <v>0</v>
      </c>
      <c r="B66" s="12" t="s">
        <v>7</v>
      </c>
      <c r="C66" s="12" t="s">
        <v>125</v>
      </c>
      <c r="D66" s="9" t="s">
        <v>126</v>
      </c>
      <c r="E66" s="10">
        <v>0</v>
      </c>
      <c r="F66" s="10">
        <v>800633</v>
      </c>
      <c r="G66" s="10">
        <v>400320</v>
      </c>
      <c r="H66" s="10">
        <v>400320</v>
      </c>
      <c r="I66" s="20">
        <f t="shared" si="0"/>
        <v>100</v>
      </c>
      <c r="J66" s="10">
        <v>215718</v>
      </c>
      <c r="K66" s="10">
        <f t="shared" si="1"/>
        <v>184602</v>
      </c>
      <c r="L66" s="10">
        <f t="shared" si="2"/>
        <v>185.57561260534587</v>
      </c>
      <c r="M66" s="3"/>
    </row>
    <row r="67" spans="1:13" s="23" customFormat="1" ht="12" customHeight="1" x14ac:dyDescent="0.2">
      <c r="A67" s="21">
        <v>1</v>
      </c>
      <c r="B67" s="6"/>
      <c r="C67" s="6" t="s">
        <v>127</v>
      </c>
      <c r="D67" s="21" t="s">
        <v>128</v>
      </c>
      <c r="E67" s="22">
        <v>311966500</v>
      </c>
      <c r="F67" s="22">
        <v>326201399</v>
      </c>
      <c r="G67" s="22">
        <v>190347222</v>
      </c>
      <c r="H67" s="22">
        <v>197785420.91</v>
      </c>
      <c r="I67" s="16">
        <f t="shared" si="0"/>
        <v>103.90770027103416</v>
      </c>
      <c r="J67" s="22">
        <v>165656292.29999995</v>
      </c>
      <c r="K67" s="22">
        <f t="shared" si="1"/>
        <v>32129128.610000044</v>
      </c>
      <c r="L67" s="22">
        <f t="shared" si="2"/>
        <v>119.39505476303604</v>
      </c>
      <c r="M67" s="3"/>
    </row>
    <row r="68" spans="1:13" s="23" customFormat="1" ht="12" customHeight="1" x14ac:dyDescent="0.2">
      <c r="A68" s="21">
        <v>1</v>
      </c>
      <c r="B68" s="6"/>
      <c r="C68" s="6" t="s">
        <v>127</v>
      </c>
      <c r="D68" s="21" t="s">
        <v>129</v>
      </c>
      <c r="E68" s="22">
        <v>370744640</v>
      </c>
      <c r="F68" s="22">
        <v>523141608</v>
      </c>
      <c r="G68" s="22">
        <v>356280274</v>
      </c>
      <c r="H68" s="22">
        <v>363635881.80999994</v>
      </c>
      <c r="I68" s="16">
        <f t="shared" si="0"/>
        <v>102.06455657154905</v>
      </c>
      <c r="J68" s="22">
        <v>271692624.88999993</v>
      </c>
      <c r="K68" s="22">
        <f t="shared" si="1"/>
        <v>91943256.920000017</v>
      </c>
      <c r="L68" s="22">
        <f t="shared" si="2"/>
        <v>133.84091009361222</v>
      </c>
      <c r="M68" s="3"/>
    </row>
    <row r="69" spans="1:13" s="23" customFormat="1" x14ac:dyDescent="0.2">
      <c r="B69" s="2"/>
      <c r="C69" s="2"/>
      <c r="D69" s="24"/>
      <c r="E69" s="25"/>
      <c r="F69" s="25"/>
      <c r="G69" s="25"/>
      <c r="H69" s="25"/>
      <c r="I69" s="26"/>
      <c r="J69" s="25"/>
      <c r="K69" s="25"/>
      <c r="L69" s="25"/>
    </row>
  </sheetData>
  <mergeCells count="1">
    <mergeCell ref="B3:L3"/>
  </mergeCells>
  <pageMargins left="0.32" right="0.33" top="0.39370078740157499" bottom="0.39370078740157499" header="0" footer="0"/>
  <pageSetup paperSize="9" scale="8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2026-08-03T05:52:22Z</cp:lastPrinted>
  <dcterms:created xsi:type="dcterms:W3CDTF">2026-08-03T05:33:37Z</dcterms:created>
  <dcterms:modified xsi:type="dcterms:W3CDTF">2026-08-03T05:52:29Z</dcterms:modified>
</cp:coreProperties>
</file>